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Školství\OPŽP\OPŽP 2017\Gymn a JŠ Zlín - okna\VZ\PD k VZ\"/>
    </mc:Choice>
  </mc:AlternateContent>
  <bookViews>
    <workbookView xWindow="360" yWindow="75" windowWidth="17055" windowHeight="10830" activeTab="1"/>
  </bookViews>
  <sheets>
    <sheet name="Rekapitulace" sheetId="1" r:id="rId1"/>
    <sheet name="Rozpočet" sheetId="2" r:id="rId2"/>
  </sheets>
  <definedNames>
    <definedName name="_1info">#REF!</definedName>
    <definedName name="_xlnm.Print_Titles" localSheetId="1">Rozpočet!$1:$1</definedName>
    <definedName name="_xlnm.Print_Area" localSheetId="0">Rekapitulace!$A$1:$D$27</definedName>
    <definedName name="_xlnm.Print_Area" localSheetId="1">Rozpočet!$A$1:$J$33</definedName>
    <definedName name="Parametry">#REF!</definedName>
    <definedName name="Rekapitulace">Rekapitulace!$A$1:$I$26</definedName>
    <definedName name="Rozpočet">Rozpočet!$A$1:$J$34</definedName>
  </definedNames>
  <calcPr calcId="162913"/>
</workbook>
</file>

<file path=xl/calcChain.xml><?xml version="1.0" encoding="utf-8"?>
<calcChain xmlns="http://schemas.openxmlformats.org/spreadsheetml/2006/main">
  <c r="C23" i="1" l="1"/>
  <c r="B23" i="1"/>
  <c r="B19" i="1"/>
  <c r="B20" i="1" s="1"/>
  <c r="B24" i="1" s="1"/>
  <c r="I31" i="2"/>
  <c r="J31" i="2" s="1"/>
  <c r="H31" i="2"/>
  <c r="F31" i="2"/>
  <c r="I28" i="2"/>
  <c r="J28" i="2" s="1"/>
  <c r="H28" i="2"/>
  <c r="F28" i="2"/>
  <c r="I25" i="2"/>
  <c r="J25" i="2" s="1"/>
  <c r="H25" i="2"/>
  <c r="F25" i="2"/>
  <c r="I22" i="2"/>
  <c r="J22" i="2" s="1"/>
  <c r="H22" i="2"/>
  <c r="F22" i="2"/>
  <c r="I19" i="2"/>
  <c r="J19" i="2" s="1"/>
  <c r="H19" i="2"/>
  <c r="F19" i="2"/>
  <c r="I16" i="2"/>
  <c r="J16" i="2" s="1"/>
  <c r="H16" i="2"/>
  <c r="F16" i="2"/>
  <c r="I13" i="2"/>
  <c r="J13" i="2" s="1"/>
  <c r="H13" i="2"/>
  <c r="F13" i="2"/>
  <c r="I10" i="2"/>
  <c r="J10" i="2" s="1"/>
  <c r="H10" i="2"/>
  <c r="F10" i="2"/>
  <c r="I7" i="2"/>
  <c r="J7" i="2" s="1"/>
  <c r="H7" i="2"/>
  <c r="F7" i="2"/>
  <c r="I4" i="2"/>
  <c r="J4" i="2" s="1"/>
  <c r="H4" i="2"/>
  <c r="F4" i="2"/>
  <c r="J33" i="2" l="1"/>
  <c r="F33" i="2"/>
  <c r="C17" i="1" s="1"/>
  <c r="H33" i="2"/>
  <c r="C18" i="1" s="1"/>
  <c r="C19" i="1" l="1"/>
  <c r="C20" i="1" s="1"/>
  <c r="C24" i="1" s="1"/>
  <c r="C25" i="1" s="1"/>
  <c r="C26" i="1" l="1"/>
  <c r="B26" i="1"/>
  <c r="C27" i="1" l="1"/>
</calcChain>
</file>

<file path=xl/sharedStrings.xml><?xml version="1.0" encoding="utf-8"?>
<sst xmlns="http://schemas.openxmlformats.org/spreadsheetml/2006/main" count="105" uniqueCount="85">
  <si>
    <t>Název</t>
  </si>
  <si>
    <t>Základní náklady</t>
  </si>
  <si>
    <t>Dodávka</t>
  </si>
  <si>
    <t>Montáž - materiál</t>
  </si>
  <si>
    <t>Montáž - práce</t>
  </si>
  <si>
    <t>Mezisoučet 1</t>
  </si>
  <si>
    <t>Nátěry</t>
  </si>
  <si>
    <t>Zemní práce</t>
  </si>
  <si>
    <t>Mezisoučet 2</t>
  </si>
  <si>
    <t>Náklady celkem</t>
  </si>
  <si>
    <t>Základ a hodnota DPH 21%</t>
  </si>
  <si>
    <t>Náklady celkem s DPH</t>
  </si>
  <si>
    <t>Zařazení</t>
  </si>
  <si>
    <t>Mj</t>
  </si>
  <si>
    <t>3-A-1</t>
  </si>
  <si>
    <t>Elektromontáže</t>
  </si>
  <si>
    <t>*</t>
  </si>
  <si>
    <t>X</t>
  </si>
  <si>
    <t>jednonásobná s ochranným kolíkem</t>
  </si>
  <si>
    <t>ks</t>
  </si>
  <si>
    <t>ELEKTROINSTALAČNÍ KRABICE</t>
  </si>
  <si>
    <t>KRABICE PŘÍSTROJOVÁ</t>
  </si>
  <si>
    <t>KABEL SILOVÝ,IZOLACE PVC</t>
  </si>
  <si>
    <t>CYKY 3Cx2.5 mm2, (8m/1 zásuvku)</t>
  </si>
  <si>
    <t>m</t>
  </si>
  <si>
    <t>UKONČENÍ  VODIČŮ NA SVORCE</t>
  </si>
  <si>
    <t xml:space="preserve"> Do   2,5 mm2</t>
  </si>
  <si>
    <t xml:space="preserve"> 50x50x50 mm</t>
  </si>
  <si>
    <t xml:space="preserve"> Sire 30 mm</t>
  </si>
  <si>
    <t>OMITKA RYH VE STENACH MALTOU</t>
  </si>
  <si>
    <t xml:space="preserve"> Sire do 150 mm</t>
  </si>
  <si>
    <t>m2</t>
  </si>
  <si>
    <t>HODINOVE ZUCTOVACI SAZBY</t>
  </si>
  <si>
    <t xml:space="preserve"> Vyhledani pripojovaciho mista a určení osazení čidla CO2</t>
  </si>
  <si>
    <t>hod</t>
  </si>
  <si>
    <t xml:space="preserve"> Revizni technik</t>
  </si>
  <si>
    <t>3-Z-1</t>
  </si>
  <si>
    <t>Elektromontáže - celkem</t>
  </si>
  <si>
    <t>Seznam prací a dodávek elektrotechnických zařízení</t>
  </si>
  <si>
    <t>Gymnázium a Jazyková škola Zlín-revitalizace oken</t>
  </si>
  <si>
    <t>Projekt</t>
  </si>
  <si>
    <t>Elektroinstalace</t>
  </si>
  <si>
    <t>ing.Petlach</t>
  </si>
  <si>
    <t>28.02.2018</t>
  </si>
  <si>
    <t>EHV projekt s.r.o.</t>
  </si>
  <si>
    <t>Specifikace má kontrolní charakter, rozhodující je výkresová dokumentace</t>
  </si>
  <si>
    <t>Položka č.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</si>
  <si>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</si>
  <si>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</si>
  <si>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</si>
  <si>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</si>
  <si>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</si>
  <si>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</si>
  <si>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</si>
  <si>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PC001</t>
  </si>
  <si>
    <t>PC002</t>
  </si>
  <si>
    <t>PC003</t>
  </si>
  <si>
    <t>PC004</t>
  </si>
  <si>
    <t>PC005</t>
  </si>
  <si>
    <t>PC006</t>
  </si>
  <si>
    <t>PC007</t>
  </si>
  <si>
    <t>PC008</t>
  </si>
  <si>
    <t>PC009</t>
  </si>
  <si>
    <t>PC010</t>
  </si>
  <si>
    <t>Akce:</t>
  </si>
  <si>
    <t>Z. č.:</t>
  </si>
  <si>
    <t>A. č.:</t>
  </si>
  <si>
    <t>Investor:</t>
  </si>
  <si>
    <t>Smlouva:</t>
  </si>
  <si>
    <t>Zpracovatel:</t>
  </si>
  <si>
    <t>Datum:</t>
  </si>
  <si>
    <t>Vypracoval:</t>
  </si>
  <si>
    <t>V níže uvedené specifikaci zařízení jsou uvedené typy výrobků a zařízení pouze jako příklad určující minimální mez standardu výrobků. Tato specifikace materiálu byla vypracována na základě znalostí a podkladů známých v době jejího zhotovení. Je specifikací předběžnou a proto není konečným podkladem pro objednávky a dodávky. Ze strany projektanta není námitek v případě záměny výrobků, které jsou uvedeny v projektu za předpokladu, že budou dodrženy veškeré standardy a technické parametry, zejména hlučnost, výkon, váha a rozměry jsou hodnoty maximální. Záměně výrobků musí předcházet vzorkování a odsouhlasení od investora. Dále při záměně výrobků je nutno dořešit či prověřit veškeré vazby na navazující profese. Dokumentace tvoří jeden celek a je nutno, zvláště při stanovení ceny, se s ní komplexně seznámit. Tato dokumentace je dokumentací pro výběr dodavatele a nenahrazuje dokumentaci prováděcí a dodavatelskou.</t>
  </si>
  <si>
    <t>Při zpracování nabídky je nutné vycházet ze všech částí dokumentace (zadávací dokumenty, technické zprávy, výkresové dokumentace a specifikace materiálu). Povinností dodavatele je překontrolovat specifikaci materiálu a případný chybějící materiál nebo výkony doplnit a ocenit. Součástí ceny musí být veškeré náklady, aby cena byla konečná a zahrnovala celou dodávku a montáž akce. Dodávka akce se předpokládá včetně dopravy na stavbu a místo určení, kompletní montáže, veškerého souvisejícího doplňkového, podružného a montážního materiálu tak, aby celé zařízení bylo funkční a splňovalo všechny předpisy, které se na ně vztahují.</t>
  </si>
  <si>
    <t>Součástí ceny (zahrnuto v jednotkových cenách - pokud není uvedeno v samostaté položce) je mimo jiné: jiné materiály, montáž atd. neuvedené samostatně, ale které je nutné zahrnout do celkového rozsahu prací podle výkresů a praxe dodavatele, stavební přípomoce, požární zatěsnění prostupů potrubí při průchodu požárními úseky, montáž, demontáž a udržování montážního lešení s pracovními podlážkami včetně těch nad 2 m výšky, přesun hmot a suti, uložení suti na skládku vč. poplatku, doprava, zpevněné montážní plochy, veškeré pomocné nosné konstrukce, štítky pro řádné a trvalé značení komponent, závěsy, nátěry, materiály a práce nezbytné z důvodu koordinace s ostatními profesemi, speciální nářadí a nástroje,</t>
  </si>
  <si>
    <t xml:space="preserve">speciální opatření při provádění prací,  náklady související s výstavbou v zimním období, průběžný úklid staveniště a přilehlých komunikací, likvidace odpadů, dočasná dopravní omezení apod. a jakékoliv další prvky, zařízení, práce a pomocné materiály, neuvedené v tomto soupisu výkonů, které jsou ale nezbytně nutné k dodání, instalaci, dokončení a provozování díla které je provedeno řádně a je plně funkční a je v souladu s projektovou dokumentací a se zákony a předpisy platnými v České republice.            </t>
  </si>
  <si>
    <t>PPV 0% z montáže materiál+práce</t>
  </si>
  <si>
    <t>PPV 0% z nátěrů a zemních prací</t>
  </si>
  <si>
    <t>ZÁSUVKA NN KOMPLETNÍ,POD OMÍTKU IP20_x000D_
16A, 230V, BÍLÁ</t>
  </si>
  <si>
    <t>VYSEKANI KAPES VE ZDIVU_x000D_
CIHELNEM PRO KRABICE</t>
  </si>
  <si>
    <t>VYSEKANI RYH VE ZDIVU_x000D_
CIHELNEM - HLOUBKA 30mm</t>
  </si>
  <si>
    <t>PROVEDENI REVIZNICH ZKOUSEK_x000D_
DLE CSN 331500</t>
  </si>
  <si>
    <t>Umožňuje obrazovou a akustickou indikaci překročení nebezpečné hladiny (1000 ppm).
rozsah: ±75 ppm/0-2000 ppm, ±8%/2000-9999 ppm
teplotní rozsah: -10 až +60°c
rozsah vzdušné vlhkosti 0,1 až 99,9% ±4%
vč.síťového adaptéru, provoz pouze na síť
upevnění na stěnu v učebně vč. spojovacích prostředků, úložných konstrukcí a pod</t>
  </si>
  <si>
    <t>Gymnázium a Jazyková škola Zlín, náměstí T. G. Masaryka 2734-9, 760 01 Zlín</t>
  </si>
  <si>
    <t>Měřič oxidu uhličitého CO2 infračervenými čidly tzv. IR senzory ve vzduchu (v učebnách) se zobrazením aktuální hladiny (v ppm)_x000D_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</si>
</sst>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Kč&quot;#,##0.00_);\(&quot;Kč&quot;#,##0.00\)"/>
    <numFmt numFmtId="165" formatCode="#\ ###\ ##0.00"/>
  </numFmts>
  <fonts count="4" x14ac:knownFonts="1">
    <font>
      <sz val="10"/>
      <name val="MS Sans Serif"/>
      <charset val="238"/>
    </font>
    <font>
      <b/>
      <sz val="11"/>
      <name val="MS Sans Serif"/>
      <family val="2"/>
      <charset val="238"/>
    </font>
    <font>
      <b/>
      <sz val="10"/>
      <name val="MS Sans Serif"/>
      <family val="2"/>
      <charset val="238"/>
    </font>
    <font>
      <sz val="10"/>
      <name val="MS Sans Serif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quotePrefix="1" applyNumberFormat="1"/>
    <xf numFmtId="164" fontId="0" fillId="0" borderId="0" xfId="0" applyNumberFormat="1"/>
    <xf numFmtId="0" fontId="0" fillId="0" borderId="0" xfId="0" quotePrefix="1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left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0" fontId="1" fillId="2" borderId="1" xfId="0" quotePrefix="1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0" fillId="3" borderId="1" xfId="0" quotePrefix="1" applyNumberFormat="1" applyFont="1" applyFill="1" applyBorder="1" applyAlignment="1">
      <alignment horizontal="left" vertical="center" wrapText="1"/>
    </xf>
    <xf numFmtId="1" fontId="0" fillId="3" borderId="1" xfId="0" applyNumberFormat="1" applyFont="1" applyFill="1" applyBorder="1" applyAlignment="1">
      <alignment horizontal="center" vertical="center" wrapText="1"/>
    </xf>
    <xf numFmtId="0" fontId="0" fillId="3" borderId="1" xfId="0" quotePrefix="1" applyNumberFormat="1" applyFont="1" applyFill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right" vertical="center" wrapText="1"/>
    </xf>
    <xf numFmtId="165" fontId="0" fillId="0" borderId="1" xfId="0" applyNumberFormat="1" applyBorder="1" applyAlignment="1">
      <alignment horizontal="righ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2" fillId="4" borderId="1" xfId="0" quotePrefix="1" applyNumberFormat="1" applyFont="1" applyFill="1" applyBorder="1"/>
    <xf numFmtId="0" fontId="2" fillId="4" borderId="1" xfId="0" quotePrefix="1" applyNumberFormat="1" applyFont="1" applyFill="1" applyBorder="1" applyAlignment="1">
      <alignment wrapText="1"/>
    </xf>
    <xf numFmtId="164" fontId="2" fillId="4" borderId="1" xfId="0" applyNumberFormat="1" applyFont="1" applyFill="1" applyBorder="1"/>
    <xf numFmtId="0" fontId="0" fillId="0" borderId="1" xfId="0" quotePrefix="1" applyNumberFormat="1" applyBorder="1"/>
    <xf numFmtId="164" fontId="0" fillId="0" borderId="1" xfId="0" applyNumberFormat="1" applyBorder="1"/>
    <xf numFmtId="165" fontId="2" fillId="4" borderId="1" xfId="0" quotePrefix="1" applyNumberFormat="1" applyFont="1" applyFill="1" applyBorder="1"/>
    <xf numFmtId="165" fontId="2" fillId="4" borderId="1" xfId="0" applyNumberFormat="1" applyFont="1" applyFill="1" applyBorder="1"/>
    <xf numFmtId="0" fontId="0" fillId="5" borderId="1" xfId="0" quotePrefix="1" applyNumberFormat="1" applyFont="1" applyFill="1" applyBorder="1"/>
    <xf numFmtId="165" fontId="0" fillId="5" borderId="1" xfId="0" quotePrefix="1" applyNumberFormat="1" applyFont="1" applyFill="1" applyBorder="1"/>
    <xf numFmtId="165" fontId="0" fillId="5" borderId="1" xfId="0" applyNumberFormat="1" applyFont="1" applyFill="1" applyBorder="1"/>
    <xf numFmtId="0" fontId="2" fillId="5" borderId="1" xfId="0" quotePrefix="1" applyNumberFormat="1" applyFont="1" applyFill="1" applyBorder="1"/>
    <xf numFmtId="165" fontId="2" fillId="5" borderId="1" xfId="0" quotePrefix="1" applyNumberFormat="1" applyFont="1" applyFill="1" applyBorder="1"/>
    <xf numFmtId="165" fontId="2" fillId="5" borderId="1" xfId="0" applyNumberFormat="1" applyFont="1" applyFill="1" applyBorder="1"/>
    <xf numFmtId="0" fontId="1" fillId="2" borderId="1" xfId="0" quotePrefix="1" applyNumberFormat="1" applyFont="1" applyFill="1" applyBorder="1"/>
    <xf numFmtId="165" fontId="1" fillId="2" borderId="1" xfId="0" quotePrefix="1" applyNumberFormat="1" applyFont="1" applyFill="1" applyBorder="1"/>
    <xf numFmtId="165" fontId="1" fillId="2" borderId="1" xfId="0" applyNumberFormat="1" applyFont="1" applyFill="1" applyBorder="1"/>
    <xf numFmtId="0" fontId="1" fillId="2" borderId="1" xfId="0" applyFont="1" applyFill="1" applyBorder="1"/>
    <xf numFmtId="0" fontId="0" fillId="5" borderId="1" xfId="0" quotePrefix="1" applyNumberFormat="1" applyFill="1" applyBorder="1" applyAlignment="1">
      <alignment horizontal="center" vertical="center" wrapText="1"/>
    </xf>
    <xf numFmtId="0" fontId="0" fillId="5" borderId="1" xfId="0" quotePrefix="1" applyNumberFormat="1" applyFill="1" applyBorder="1" applyAlignment="1">
      <alignment horizontal="left" vertical="center" wrapText="1"/>
    </xf>
    <xf numFmtId="1" fontId="0" fillId="5" borderId="1" xfId="0" quotePrefix="1" applyNumberFormat="1" applyFill="1" applyBorder="1" applyAlignment="1">
      <alignment horizontal="center" vertical="center" wrapText="1"/>
    </xf>
    <xf numFmtId="165" fontId="0" fillId="5" borderId="1" xfId="0" quotePrefix="1" applyNumberFormat="1" applyFill="1" applyBorder="1" applyAlignment="1">
      <alignment horizontal="right" vertical="center" wrapText="1"/>
    </xf>
    <xf numFmtId="0" fontId="0" fillId="5" borderId="0" xfId="0" applyFill="1"/>
    <xf numFmtId="0" fontId="3" fillId="3" borderId="1" xfId="0" quotePrefix="1" applyNumberFormat="1" applyFont="1" applyFill="1" applyBorder="1" applyAlignment="1">
      <alignment horizontal="left" vertical="center" wrapText="1"/>
    </xf>
    <xf numFmtId="0" fontId="0" fillId="5" borderId="1" xfId="0" quotePrefix="1" applyNumberFormat="1" applyFont="1" applyFill="1" applyBorder="1" applyAlignment="1">
      <alignment wrapText="1"/>
    </xf>
    <xf numFmtId="0" fontId="1" fillId="2" borderId="1" xfId="0" quotePrefix="1" applyNumberFormat="1" applyFont="1" applyFill="1" applyBorder="1"/>
    <xf numFmtId="0" fontId="2" fillId="4" borderId="1" xfId="0" quotePrefix="1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workbookViewId="0">
      <selection activeCell="B5" sqref="B5:D5"/>
    </sheetView>
  </sheetViews>
  <sheetFormatPr defaultRowHeight="12.75" x14ac:dyDescent="0.2"/>
  <cols>
    <col min="1" max="1" width="35.7109375" customWidth="1"/>
    <col min="2" max="2" width="50.7109375" customWidth="1"/>
    <col min="3" max="4" width="15.7109375" customWidth="1"/>
  </cols>
  <sheetData>
    <row r="1" spans="1:9" x14ac:dyDescent="0.2">
      <c r="A1" s="47" t="s">
        <v>38</v>
      </c>
      <c r="B1" s="47"/>
      <c r="C1" s="47"/>
      <c r="D1" s="47"/>
      <c r="E1" s="1"/>
      <c r="F1" s="1"/>
      <c r="G1" s="1"/>
      <c r="H1" s="1"/>
      <c r="I1" s="1"/>
    </row>
    <row r="2" spans="1:9" ht="25.5" x14ac:dyDescent="0.2">
      <c r="A2" s="23" t="s">
        <v>64</v>
      </c>
      <c r="B2" s="24" t="s">
        <v>39</v>
      </c>
      <c r="C2" s="23" t="s">
        <v>65</v>
      </c>
      <c r="D2" s="25"/>
      <c r="E2" s="2"/>
      <c r="I2" s="1"/>
    </row>
    <row r="3" spans="1:9" x14ac:dyDescent="0.2">
      <c r="A3" s="23" t="s">
        <v>40</v>
      </c>
      <c r="B3" s="24" t="s">
        <v>41</v>
      </c>
      <c r="C3" s="23" t="s">
        <v>66</v>
      </c>
      <c r="D3" s="25"/>
      <c r="E3" s="2"/>
      <c r="F3" s="1"/>
      <c r="H3" s="1"/>
    </row>
    <row r="4" spans="1:9" ht="25.5" x14ac:dyDescent="0.2">
      <c r="A4" s="23" t="s">
        <v>67</v>
      </c>
      <c r="B4" s="24" t="s">
        <v>83</v>
      </c>
      <c r="C4" s="23" t="s">
        <v>68</v>
      </c>
      <c r="D4" s="25"/>
      <c r="E4" s="2"/>
      <c r="F4" s="1"/>
      <c r="G4" s="1"/>
      <c r="H4" s="1"/>
    </row>
    <row r="5" spans="1:9" x14ac:dyDescent="0.2">
      <c r="A5" s="23" t="s">
        <v>69</v>
      </c>
      <c r="B5" s="48" t="s">
        <v>44</v>
      </c>
      <c r="C5" s="48"/>
      <c r="D5" s="48"/>
      <c r="E5" s="2"/>
      <c r="G5" s="1"/>
      <c r="H5" s="1"/>
    </row>
    <row r="6" spans="1:9" x14ac:dyDescent="0.2">
      <c r="A6" s="23" t="s">
        <v>70</v>
      </c>
      <c r="B6" s="23" t="s">
        <v>43</v>
      </c>
      <c r="C6" s="23"/>
      <c r="D6" s="25"/>
      <c r="E6" s="2"/>
      <c r="G6" s="1"/>
      <c r="H6" s="1"/>
    </row>
    <row r="7" spans="1:9" x14ac:dyDescent="0.2">
      <c r="A7" s="23" t="s">
        <v>71</v>
      </c>
      <c r="B7" s="23" t="s">
        <v>42</v>
      </c>
      <c r="C7" s="23"/>
      <c r="D7" s="25"/>
      <c r="E7" s="2"/>
      <c r="F7" s="1"/>
      <c r="G7" s="1"/>
      <c r="H7" s="1"/>
      <c r="I7" s="1"/>
    </row>
    <row r="8" spans="1:9" x14ac:dyDescent="0.2">
      <c r="A8" s="48" t="s">
        <v>45</v>
      </c>
      <c r="B8" s="48"/>
      <c r="C8" s="48"/>
      <c r="D8" s="48"/>
      <c r="E8" s="2"/>
      <c r="G8" s="1"/>
      <c r="H8" s="1"/>
    </row>
    <row r="9" spans="1:9" ht="95.1" customHeight="1" x14ac:dyDescent="0.2">
      <c r="A9" s="46" t="s">
        <v>72</v>
      </c>
      <c r="B9" s="46"/>
      <c r="C9" s="46"/>
      <c r="D9" s="46"/>
      <c r="E9" s="2"/>
      <c r="G9" s="1"/>
      <c r="H9" s="1"/>
    </row>
    <row r="10" spans="1:9" ht="69.95" customHeight="1" x14ac:dyDescent="0.2">
      <c r="A10" s="46" t="s">
        <v>73</v>
      </c>
      <c r="B10" s="46"/>
      <c r="C10" s="46"/>
      <c r="D10" s="46"/>
      <c r="E10" s="2"/>
      <c r="G10" s="1"/>
      <c r="H10" s="1"/>
    </row>
    <row r="11" spans="1:9" ht="84.95" customHeight="1" x14ac:dyDescent="0.2">
      <c r="A11" s="46" t="s">
        <v>74</v>
      </c>
      <c r="B11" s="46"/>
      <c r="C11" s="46"/>
      <c r="D11" s="46"/>
      <c r="E11" s="2"/>
      <c r="G11" s="1"/>
      <c r="H11" s="1"/>
    </row>
    <row r="12" spans="1:9" ht="54.95" customHeight="1" x14ac:dyDescent="0.2">
      <c r="A12" s="46" t="s">
        <v>75</v>
      </c>
      <c r="B12" s="46"/>
      <c r="C12" s="46"/>
      <c r="D12" s="46"/>
      <c r="E12" s="2"/>
      <c r="F12" s="1"/>
      <c r="G12" s="1"/>
      <c r="H12" s="1"/>
      <c r="I12" s="1"/>
    </row>
    <row r="13" spans="1:9" x14ac:dyDescent="0.2">
      <c r="A13" s="26"/>
      <c r="B13" s="26"/>
      <c r="C13" s="26"/>
      <c r="D13" s="27"/>
      <c r="E13" s="2"/>
      <c r="G13" s="1"/>
      <c r="H13" s="1"/>
    </row>
    <row r="14" spans="1:9" x14ac:dyDescent="0.2">
      <c r="A14" s="26"/>
      <c r="B14" s="26"/>
      <c r="C14" s="26"/>
      <c r="D14" s="27"/>
      <c r="E14" s="2"/>
      <c r="G14" s="1"/>
      <c r="H14" s="1"/>
    </row>
    <row r="15" spans="1:9" x14ac:dyDescent="0.2">
      <c r="A15" s="23" t="s">
        <v>1</v>
      </c>
      <c r="B15" s="28"/>
      <c r="C15" s="28"/>
      <c r="D15" s="29"/>
      <c r="E15" s="2"/>
      <c r="G15" s="1"/>
      <c r="H15" s="1"/>
    </row>
    <row r="16" spans="1:9" x14ac:dyDescent="0.2">
      <c r="A16" s="30" t="s">
        <v>2</v>
      </c>
      <c r="B16" s="31">
        <v>0</v>
      </c>
      <c r="C16" s="31">
        <v>0</v>
      </c>
      <c r="D16" s="32"/>
      <c r="E16" s="2"/>
      <c r="G16" s="1"/>
      <c r="H16" s="1"/>
      <c r="I16" s="1"/>
    </row>
    <row r="17" spans="1:9" x14ac:dyDescent="0.2">
      <c r="A17" s="30" t="s">
        <v>3</v>
      </c>
      <c r="B17" s="32">
        <v>0</v>
      </c>
      <c r="C17" s="32">
        <f>Rozpočet!F33</f>
        <v>0</v>
      </c>
      <c r="D17" s="32"/>
      <c r="E17" s="2"/>
    </row>
    <row r="18" spans="1:9" x14ac:dyDescent="0.2">
      <c r="A18" s="30" t="s">
        <v>4</v>
      </c>
      <c r="B18" s="31">
        <v>0</v>
      </c>
      <c r="C18" s="31">
        <f>Rozpočet!H33</f>
        <v>0</v>
      </c>
      <c r="D18" s="32"/>
      <c r="E18" s="2"/>
      <c r="I18" s="1"/>
    </row>
    <row r="19" spans="1:9" x14ac:dyDescent="0.2">
      <c r="A19" s="33" t="s">
        <v>5</v>
      </c>
      <c r="B19" s="34">
        <f>SUM(B16:B18)</f>
        <v>0</v>
      </c>
      <c r="C19" s="34">
        <f>SUM(C16:C18)</f>
        <v>0</v>
      </c>
      <c r="D19" s="35"/>
      <c r="E19" s="2"/>
      <c r="G19" s="1"/>
      <c r="H19" s="1"/>
    </row>
    <row r="20" spans="1:9" x14ac:dyDescent="0.2">
      <c r="A20" s="30" t="s">
        <v>76</v>
      </c>
      <c r="B20" s="31">
        <f>B19*0</f>
        <v>0</v>
      </c>
      <c r="C20" s="31">
        <f>C19*0</f>
        <v>0</v>
      </c>
      <c r="D20" s="32"/>
      <c r="E20" s="2"/>
      <c r="G20" s="1"/>
      <c r="H20" s="1"/>
    </row>
    <row r="21" spans="1:9" x14ac:dyDescent="0.2">
      <c r="A21" s="30" t="s">
        <v>6</v>
      </c>
      <c r="B21" s="31">
        <v>0</v>
      </c>
      <c r="C21" s="31">
        <v>0</v>
      </c>
      <c r="D21" s="32"/>
      <c r="E21" s="2"/>
      <c r="G21" s="1"/>
      <c r="H21" s="1"/>
      <c r="I21" s="1"/>
    </row>
    <row r="22" spans="1:9" x14ac:dyDescent="0.2">
      <c r="A22" s="30" t="s">
        <v>7</v>
      </c>
      <c r="B22" s="31">
        <v>0</v>
      </c>
      <c r="C22" s="31">
        <v>0</v>
      </c>
      <c r="D22" s="32"/>
      <c r="E22" s="2"/>
      <c r="G22" s="1"/>
      <c r="H22" s="1"/>
    </row>
    <row r="23" spans="1:9" x14ac:dyDescent="0.2">
      <c r="A23" s="30" t="s">
        <v>77</v>
      </c>
      <c r="B23" s="32">
        <f>B22*0</f>
        <v>0</v>
      </c>
      <c r="C23" s="32">
        <f>C22*0</f>
        <v>0</v>
      </c>
      <c r="D23" s="32"/>
      <c r="E23" s="2"/>
    </row>
    <row r="24" spans="1:9" x14ac:dyDescent="0.2">
      <c r="A24" s="33" t="s">
        <v>8</v>
      </c>
      <c r="B24" s="34">
        <f>SUM(B20+B23)</f>
        <v>0</v>
      </c>
      <c r="C24" s="34">
        <f>SUM(C20+C23)</f>
        <v>0</v>
      </c>
      <c r="D24" s="35"/>
      <c r="E24" s="2"/>
      <c r="G24" s="1"/>
      <c r="H24" s="1"/>
      <c r="I24" s="1"/>
    </row>
    <row r="25" spans="1:9" x14ac:dyDescent="0.2">
      <c r="A25" s="36" t="s">
        <v>9</v>
      </c>
      <c r="B25" s="37"/>
      <c r="C25" s="37">
        <f>B19+C19+B24+C24</f>
        <v>0</v>
      </c>
      <c r="D25" s="38"/>
      <c r="E25" s="2"/>
      <c r="F25" s="1"/>
      <c r="G25" s="1"/>
      <c r="H25" s="1"/>
    </row>
    <row r="26" spans="1:9" x14ac:dyDescent="0.2">
      <c r="A26" s="30" t="s">
        <v>10</v>
      </c>
      <c r="B26" s="31">
        <f>C25</f>
        <v>0</v>
      </c>
      <c r="C26" s="31">
        <f>C25/100*21</f>
        <v>0</v>
      </c>
      <c r="D26" s="32"/>
      <c r="E26" s="2"/>
      <c r="G26" s="1"/>
      <c r="H26" s="1"/>
      <c r="I26" s="1"/>
    </row>
    <row r="27" spans="1:9" x14ac:dyDescent="0.2">
      <c r="A27" s="39" t="s">
        <v>11</v>
      </c>
      <c r="B27" s="38"/>
      <c r="C27" s="38">
        <f>B26+C26</f>
        <v>0</v>
      </c>
      <c r="D27" s="38"/>
    </row>
  </sheetData>
  <mergeCells count="7">
    <mergeCell ref="A12:D12"/>
    <mergeCell ref="A1:D1"/>
    <mergeCell ref="B5:D5"/>
    <mergeCell ref="A8:D8"/>
    <mergeCell ref="A9:D9"/>
    <mergeCell ref="A10:D10"/>
    <mergeCell ref="A11:D11"/>
  </mergeCells>
  <pageMargins left="0.23622047244094485" right="0.23622047244094485" top="0.70866141732283472" bottom="0.70866141732283472" header="0.5" footer="0.5"/>
  <pageSetup paperSize="9" scale="85" fitToHeight="100" orientation="portrait" r:id="rId1"/>
  <headerFooter alignWithMargins="0">
    <oddHeader>&amp;R&amp;F</oddHeader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"/>
  <sheetViews>
    <sheetView tabSelected="1" view="pageBreakPreview" zoomScaleNormal="100" zoomScaleSheetLayoutView="100" workbookViewId="0">
      <pane ySplit="1" topLeftCell="A2" activePane="bottomLeft" state="frozenSplit"/>
      <selection activeCell="B5" sqref="B5"/>
      <selection pane="bottomLeft" activeCell="K25" sqref="K25"/>
    </sheetView>
  </sheetViews>
  <sheetFormatPr defaultRowHeight="12.75" x14ac:dyDescent="0.2"/>
  <cols>
    <col min="1" max="1" width="8.7109375" style="4" customWidth="1"/>
    <col min="2" max="2" width="55" style="5" customWidth="1"/>
    <col min="3" max="3" width="6.5703125" style="6" customWidth="1"/>
    <col min="4" max="4" width="5.7109375" style="4" customWidth="1"/>
    <col min="5" max="5" width="8.28515625" style="7" bestFit="1" customWidth="1"/>
    <col min="6" max="6" width="14.85546875" style="7" customWidth="1"/>
    <col min="7" max="7" width="8.28515625" style="7" customWidth="1"/>
    <col min="8" max="8" width="16" style="7" customWidth="1"/>
    <col min="9" max="9" width="16.7109375" style="7" customWidth="1"/>
    <col min="10" max="10" width="18.7109375" style="7" customWidth="1"/>
    <col min="26" max="26" width="0" hidden="1" customWidth="1"/>
  </cols>
  <sheetData>
    <row r="1" spans="1:26" s="44" customFormat="1" ht="30" customHeight="1" x14ac:dyDescent="0.2">
      <c r="A1" s="40" t="s">
        <v>46</v>
      </c>
      <c r="B1" s="41" t="s">
        <v>0</v>
      </c>
      <c r="C1" s="42" t="s">
        <v>13</v>
      </c>
      <c r="D1" s="40" t="s">
        <v>47</v>
      </c>
      <c r="E1" s="43" t="s">
        <v>48</v>
      </c>
      <c r="F1" s="43" t="s">
        <v>49</v>
      </c>
      <c r="G1" s="43" t="s">
        <v>50</v>
      </c>
      <c r="H1" s="43" t="s">
        <v>51</v>
      </c>
      <c r="I1" s="43" t="s">
        <v>52</v>
      </c>
      <c r="J1" s="43" t="s">
        <v>53</v>
      </c>
      <c r="Z1" s="44" t="s">
        <v>12</v>
      </c>
    </row>
    <row r="2" spans="1:26" x14ac:dyDescent="0.2">
      <c r="A2" s="8"/>
      <c r="B2" s="11" t="s">
        <v>15</v>
      </c>
      <c r="C2" s="12"/>
      <c r="D2" s="13"/>
      <c r="E2" s="14"/>
      <c r="F2" s="14"/>
      <c r="G2" s="14"/>
      <c r="H2" s="14"/>
      <c r="I2" s="14"/>
      <c r="J2" s="14"/>
      <c r="Z2" t="s">
        <v>14</v>
      </c>
    </row>
    <row r="3" spans="1:26" ht="38.25" x14ac:dyDescent="0.2">
      <c r="A3" s="8"/>
      <c r="B3" s="45" t="s">
        <v>84</v>
      </c>
      <c r="C3" s="16"/>
      <c r="D3" s="17"/>
      <c r="E3" s="18"/>
      <c r="F3" s="18"/>
      <c r="G3" s="18"/>
      <c r="H3" s="18"/>
      <c r="I3" s="18"/>
      <c r="J3" s="18"/>
      <c r="Z3" t="s">
        <v>16</v>
      </c>
    </row>
    <row r="4" spans="1:26" ht="102" x14ac:dyDescent="0.2">
      <c r="A4" s="8" t="s">
        <v>54</v>
      </c>
      <c r="B4" s="9" t="s">
        <v>82</v>
      </c>
      <c r="C4" s="10" t="s">
        <v>19</v>
      </c>
      <c r="D4" s="8">
        <v>66</v>
      </c>
      <c r="E4" s="19"/>
      <c r="F4" s="19">
        <f>D4*E4</f>
        <v>0</v>
      </c>
      <c r="G4" s="19"/>
      <c r="H4" s="19">
        <f>D4*G4</f>
        <v>0</v>
      </c>
      <c r="I4" s="19">
        <f>E4+G4</f>
        <v>0</v>
      </c>
      <c r="J4" s="19">
        <f>D4*I4</f>
        <v>0</v>
      </c>
      <c r="Z4" t="s">
        <v>17</v>
      </c>
    </row>
    <row r="5" spans="1:26" x14ac:dyDescent="0.2">
      <c r="A5" s="20"/>
      <c r="B5" s="21"/>
      <c r="C5" s="22"/>
      <c r="D5" s="8"/>
      <c r="E5" s="19"/>
      <c r="F5" s="19"/>
      <c r="G5" s="19"/>
      <c r="H5" s="19"/>
      <c r="I5" s="19"/>
      <c r="J5" s="19"/>
    </row>
    <row r="6" spans="1:26" ht="25.5" x14ac:dyDescent="0.2">
      <c r="A6" s="8"/>
      <c r="B6" s="15" t="s">
        <v>78</v>
      </c>
      <c r="C6" s="16"/>
      <c r="D6" s="17"/>
      <c r="E6" s="18"/>
      <c r="F6" s="18"/>
      <c r="G6" s="18"/>
      <c r="H6" s="18"/>
      <c r="I6" s="18"/>
      <c r="J6" s="18"/>
      <c r="Z6" t="s">
        <v>16</v>
      </c>
    </row>
    <row r="7" spans="1:26" x14ac:dyDescent="0.2">
      <c r="A7" s="8" t="s">
        <v>55</v>
      </c>
      <c r="B7" s="9" t="s">
        <v>18</v>
      </c>
      <c r="C7" s="10" t="s">
        <v>19</v>
      </c>
      <c r="D7" s="8">
        <v>66</v>
      </c>
      <c r="E7" s="19"/>
      <c r="F7" s="19">
        <f>D7*E7</f>
        <v>0</v>
      </c>
      <c r="G7" s="19"/>
      <c r="H7" s="19">
        <f>D7*G7</f>
        <v>0</v>
      </c>
      <c r="I7" s="19">
        <f>E7+G7</f>
        <v>0</v>
      </c>
      <c r="J7" s="19">
        <f>D7*I7</f>
        <v>0</v>
      </c>
      <c r="Z7" t="s">
        <v>17</v>
      </c>
    </row>
    <row r="8" spans="1:26" x14ac:dyDescent="0.2">
      <c r="A8" s="20"/>
      <c r="B8" s="21"/>
      <c r="C8" s="22"/>
      <c r="D8" s="8"/>
      <c r="E8" s="19"/>
      <c r="F8" s="19"/>
      <c r="G8" s="19"/>
      <c r="H8" s="19"/>
      <c r="I8" s="19"/>
      <c r="J8" s="19"/>
    </row>
    <row r="9" spans="1:26" x14ac:dyDescent="0.2">
      <c r="A9" s="8"/>
      <c r="B9" s="15" t="s">
        <v>20</v>
      </c>
      <c r="C9" s="16"/>
      <c r="D9" s="17"/>
      <c r="E9" s="18"/>
      <c r="F9" s="18"/>
      <c r="G9" s="18"/>
      <c r="H9" s="18"/>
      <c r="I9" s="18"/>
      <c r="J9" s="18"/>
      <c r="Z9" t="s">
        <v>16</v>
      </c>
    </row>
    <row r="10" spans="1:26" x14ac:dyDescent="0.2">
      <c r="A10" s="20" t="s">
        <v>56</v>
      </c>
      <c r="B10" s="9" t="s">
        <v>21</v>
      </c>
      <c r="C10" s="10" t="s">
        <v>19</v>
      </c>
      <c r="D10" s="8">
        <v>66</v>
      </c>
      <c r="E10" s="19"/>
      <c r="F10" s="19">
        <f>D10*E10</f>
        <v>0</v>
      </c>
      <c r="G10" s="19"/>
      <c r="H10" s="19">
        <f>D10*G10</f>
        <v>0</v>
      </c>
      <c r="I10" s="19">
        <f>E10+G10</f>
        <v>0</v>
      </c>
      <c r="J10" s="19">
        <f>D10*I10</f>
        <v>0</v>
      </c>
    </row>
    <row r="11" spans="1:26" x14ac:dyDescent="0.2">
      <c r="A11" s="20"/>
      <c r="B11" s="21"/>
      <c r="C11" s="22"/>
      <c r="D11" s="8"/>
      <c r="E11" s="19"/>
      <c r="F11" s="19"/>
      <c r="G11" s="19"/>
      <c r="H11" s="19"/>
      <c r="I11" s="19"/>
      <c r="J11" s="19"/>
    </row>
    <row r="12" spans="1:26" x14ac:dyDescent="0.2">
      <c r="A12" s="8"/>
      <c r="B12" s="15" t="s">
        <v>22</v>
      </c>
      <c r="C12" s="16"/>
      <c r="D12" s="17"/>
      <c r="E12" s="18"/>
      <c r="F12" s="18"/>
      <c r="G12" s="18"/>
      <c r="H12" s="18"/>
      <c r="I12" s="18"/>
      <c r="J12" s="18"/>
      <c r="Z12" t="s">
        <v>16</v>
      </c>
    </row>
    <row r="13" spans="1:26" x14ac:dyDescent="0.2">
      <c r="A13" s="8" t="s">
        <v>57</v>
      </c>
      <c r="B13" s="9" t="s">
        <v>23</v>
      </c>
      <c r="C13" s="10" t="s">
        <v>24</v>
      </c>
      <c r="D13" s="8">
        <v>528</v>
      </c>
      <c r="E13" s="19"/>
      <c r="F13" s="19">
        <f>D13*E13</f>
        <v>0</v>
      </c>
      <c r="G13" s="19"/>
      <c r="H13" s="19">
        <f>D13*G13</f>
        <v>0</v>
      </c>
      <c r="I13" s="19">
        <f>E13+G13</f>
        <v>0</v>
      </c>
      <c r="J13" s="19">
        <f>D13*I13</f>
        <v>0</v>
      </c>
      <c r="Z13" t="s">
        <v>17</v>
      </c>
    </row>
    <row r="14" spans="1:26" x14ac:dyDescent="0.2">
      <c r="A14" s="20"/>
      <c r="B14" s="21"/>
      <c r="C14" s="22"/>
      <c r="D14" s="8"/>
      <c r="E14" s="19"/>
      <c r="F14" s="19"/>
      <c r="G14" s="19"/>
      <c r="H14" s="19"/>
      <c r="I14" s="19"/>
      <c r="J14" s="19"/>
    </row>
    <row r="15" spans="1:26" x14ac:dyDescent="0.2">
      <c r="A15" s="8"/>
      <c r="B15" s="15" t="s">
        <v>25</v>
      </c>
      <c r="C15" s="16"/>
      <c r="D15" s="17"/>
      <c r="E15" s="18"/>
      <c r="F15" s="18"/>
      <c r="G15" s="18"/>
      <c r="H15" s="18"/>
      <c r="I15" s="18"/>
      <c r="J15" s="18"/>
      <c r="Z15" t="s">
        <v>16</v>
      </c>
    </row>
    <row r="16" spans="1:26" x14ac:dyDescent="0.2">
      <c r="A16" s="20" t="s">
        <v>58</v>
      </c>
      <c r="B16" s="9" t="s">
        <v>26</v>
      </c>
      <c r="C16" s="10" t="s">
        <v>19</v>
      </c>
      <c r="D16" s="8">
        <v>792</v>
      </c>
      <c r="E16" s="19"/>
      <c r="F16" s="19">
        <f>D16*E16</f>
        <v>0</v>
      </c>
      <c r="G16" s="19"/>
      <c r="H16" s="19">
        <f>D16*G16</f>
        <v>0</v>
      </c>
      <c r="I16" s="19">
        <f>E16+G16</f>
        <v>0</v>
      </c>
      <c r="J16" s="19">
        <f>D16*I16</f>
        <v>0</v>
      </c>
    </row>
    <row r="17" spans="1:26" x14ac:dyDescent="0.2">
      <c r="A17" s="20"/>
      <c r="B17" s="21"/>
      <c r="C17" s="22"/>
      <c r="D17" s="8"/>
      <c r="E17" s="19"/>
      <c r="F17" s="19"/>
      <c r="G17" s="19"/>
      <c r="H17" s="19"/>
      <c r="I17" s="19"/>
      <c r="J17" s="19"/>
    </row>
    <row r="18" spans="1:26" ht="25.5" x14ac:dyDescent="0.2">
      <c r="A18" s="8"/>
      <c r="B18" s="15" t="s">
        <v>79</v>
      </c>
      <c r="C18" s="16"/>
      <c r="D18" s="17"/>
      <c r="E18" s="18"/>
      <c r="F18" s="18"/>
      <c r="G18" s="18"/>
      <c r="H18" s="18"/>
      <c r="I18" s="18"/>
      <c r="J18" s="18"/>
      <c r="Z18" t="s">
        <v>16</v>
      </c>
    </row>
    <row r="19" spans="1:26" x14ac:dyDescent="0.2">
      <c r="A19" s="20" t="s">
        <v>59</v>
      </c>
      <c r="B19" s="9" t="s">
        <v>27</v>
      </c>
      <c r="C19" s="10" t="s">
        <v>19</v>
      </c>
      <c r="D19" s="8">
        <v>66</v>
      </c>
      <c r="E19" s="19"/>
      <c r="F19" s="19">
        <f>D19*E19</f>
        <v>0</v>
      </c>
      <c r="G19" s="19"/>
      <c r="H19" s="19">
        <f>D19*G19</f>
        <v>0</v>
      </c>
      <c r="I19" s="19">
        <f>E19+G19</f>
        <v>0</v>
      </c>
      <c r="J19" s="19">
        <f>D19*I19</f>
        <v>0</v>
      </c>
    </row>
    <row r="20" spans="1:26" x14ac:dyDescent="0.2">
      <c r="A20" s="20"/>
      <c r="B20" s="21"/>
      <c r="C20" s="22"/>
      <c r="D20" s="8"/>
      <c r="E20" s="19"/>
      <c r="F20" s="19"/>
      <c r="G20" s="19"/>
      <c r="H20" s="19"/>
      <c r="I20" s="19"/>
      <c r="J20" s="19"/>
    </row>
    <row r="21" spans="1:26" ht="25.5" x14ac:dyDescent="0.2">
      <c r="A21" s="8"/>
      <c r="B21" s="15" t="s">
        <v>80</v>
      </c>
      <c r="C21" s="16"/>
      <c r="D21" s="17"/>
      <c r="E21" s="18"/>
      <c r="F21" s="18"/>
      <c r="G21" s="18"/>
      <c r="H21" s="18"/>
      <c r="I21" s="18"/>
      <c r="J21" s="18"/>
      <c r="Z21" t="s">
        <v>16</v>
      </c>
    </row>
    <row r="22" spans="1:26" x14ac:dyDescent="0.2">
      <c r="A22" s="8" t="s">
        <v>60</v>
      </c>
      <c r="B22" s="9" t="s">
        <v>28</v>
      </c>
      <c r="C22" s="10" t="s">
        <v>24</v>
      </c>
      <c r="D22" s="8">
        <v>528</v>
      </c>
      <c r="E22" s="19"/>
      <c r="F22" s="19">
        <f>D22*E22</f>
        <v>0</v>
      </c>
      <c r="G22" s="19"/>
      <c r="H22" s="19">
        <f>D22*G22</f>
        <v>0</v>
      </c>
      <c r="I22" s="19">
        <f>E22+G22</f>
        <v>0</v>
      </c>
      <c r="J22" s="19">
        <f>D22*I22</f>
        <v>0</v>
      </c>
      <c r="Z22" t="s">
        <v>17</v>
      </c>
    </row>
    <row r="23" spans="1:26" x14ac:dyDescent="0.2">
      <c r="A23" s="20"/>
      <c r="B23" s="21"/>
      <c r="C23" s="22"/>
      <c r="D23" s="8"/>
      <c r="E23" s="19"/>
      <c r="F23" s="19"/>
      <c r="G23" s="19"/>
      <c r="H23" s="19"/>
      <c r="I23" s="19"/>
      <c r="J23" s="19"/>
    </row>
    <row r="24" spans="1:26" x14ac:dyDescent="0.2">
      <c r="A24" s="8"/>
      <c r="B24" s="15" t="s">
        <v>29</v>
      </c>
      <c r="C24" s="16"/>
      <c r="D24" s="17"/>
      <c r="E24" s="18"/>
      <c r="F24" s="18"/>
      <c r="G24" s="18"/>
      <c r="H24" s="18"/>
      <c r="I24" s="18"/>
      <c r="J24" s="18"/>
      <c r="Z24" t="s">
        <v>16</v>
      </c>
    </row>
    <row r="25" spans="1:26" x14ac:dyDescent="0.2">
      <c r="A25" s="20" t="s">
        <v>61</v>
      </c>
      <c r="B25" s="9" t="s">
        <v>30</v>
      </c>
      <c r="C25" s="10" t="s">
        <v>31</v>
      </c>
      <c r="D25" s="8">
        <v>15.8</v>
      </c>
      <c r="E25" s="19"/>
      <c r="F25" s="19">
        <f>D25*E25</f>
        <v>0</v>
      </c>
      <c r="G25" s="19"/>
      <c r="H25" s="19">
        <f>D25*G25</f>
        <v>0</v>
      </c>
      <c r="I25" s="19">
        <f>E25+G25</f>
        <v>0</v>
      </c>
      <c r="J25" s="19">
        <f>D25*I25</f>
        <v>0</v>
      </c>
    </row>
    <row r="26" spans="1:26" x14ac:dyDescent="0.2">
      <c r="A26" s="20"/>
      <c r="B26" s="21"/>
      <c r="C26" s="22"/>
      <c r="D26" s="8"/>
      <c r="E26" s="19"/>
      <c r="F26" s="19"/>
      <c r="G26" s="19"/>
      <c r="H26" s="19"/>
      <c r="I26" s="19"/>
      <c r="J26" s="19"/>
    </row>
    <row r="27" spans="1:26" x14ac:dyDescent="0.2">
      <c r="A27" s="8"/>
      <c r="B27" s="15" t="s">
        <v>32</v>
      </c>
      <c r="C27" s="16"/>
      <c r="D27" s="17"/>
      <c r="E27" s="18"/>
      <c r="F27" s="18"/>
      <c r="G27" s="18"/>
      <c r="H27" s="18"/>
      <c r="I27" s="18"/>
      <c r="J27" s="18"/>
      <c r="Z27" t="s">
        <v>16</v>
      </c>
    </row>
    <row r="28" spans="1:26" x14ac:dyDescent="0.2">
      <c r="A28" s="8" t="s">
        <v>62</v>
      </c>
      <c r="B28" s="9" t="s">
        <v>33</v>
      </c>
      <c r="C28" s="10" t="s">
        <v>34</v>
      </c>
      <c r="D28" s="8">
        <v>16.5</v>
      </c>
      <c r="E28" s="19"/>
      <c r="F28" s="19">
        <f>D28*E28</f>
        <v>0</v>
      </c>
      <c r="G28" s="19"/>
      <c r="H28" s="19">
        <f>D28*G28</f>
        <v>0</v>
      </c>
      <c r="I28" s="19">
        <f>E28+G28</f>
        <v>0</v>
      </c>
      <c r="J28" s="19">
        <f>D28*I28</f>
        <v>0</v>
      </c>
      <c r="Z28" t="s">
        <v>17</v>
      </c>
    </row>
    <row r="29" spans="1:26" x14ac:dyDescent="0.2">
      <c r="A29" s="20"/>
      <c r="B29" s="21"/>
      <c r="C29" s="22"/>
      <c r="D29" s="8"/>
      <c r="E29" s="19"/>
      <c r="F29" s="19"/>
      <c r="G29" s="19"/>
      <c r="H29" s="19"/>
      <c r="I29" s="19"/>
      <c r="J29" s="19"/>
    </row>
    <row r="30" spans="1:26" ht="25.5" x14ac:dyDescent="0.2">
      <c r="A30" s="8"/>
      <c r="B30" s="15" t="s">
        <v>81</v>
      </c>
      <c r="C30" s="16"/>
      <c r="D30" s="17"/>
      <c r="E30" s="18"/>
      <c r="F30" s="18"/>
      <c r="G30" s="18"/>
      <c r="H30" s="18"/>
      <c r="I30" s="18"/>
      <c r="J30" s="18"/>
      <c r="Z30" t="s">
        <v>16</v>
      </c>
    </row>
    <row r="31" spans="1:26" x14ac:dyDescent="0.2">
      <c r="A31" s="8" t="s">
        <v>63</v>
      </c>
      <c r="B31" s="9" t="s">
        <v>35</v>
      </c>
      <c r="C31" s="10" t="s">
        <v>34</v>
      </c>
      <c r="D31" s="8">
        <v>16.5</v>
      </c>
      <c r="E31" s="19"/>
      <c r="F31" s="19">
        <f>D31*E31</f>
        <v>0</v>
      </c>
      <c r="G31" s="19"/>
      <c r="H31" s="19">
        <f>D31*G31</f>
        <v>0</v>
      </c>
      <c r="I31" s="19">
        <f>E31+G31</f>
        <v>0</v>
      </c>
      <c r="J31" s="19">
        <f>D31*I31</f>
        <v>0</v>
      </c>
      <c r="Z31" t="s">
        <v>17</v>
      </c>
    </row>
    <row r="32" spans="1:26" x14ac:dyDescent="0.2">
      <c r="A32" s="20"/>
      <c r="B32" s="21"/>
      <c r="C32" s="22"/>
      <c r="D32" s="8"/>
      <c r="E32" s="19"/>
      <c r="F32" s="19"/>
      <c r="G32" s="19"/>
      <c r="H32" s="19"/>
      <c r="I32" s="19"/>
      <c r="J32" s="19"/>
    </row>
    <row r="33" spans="1:26" x14ac:dyDescent="0.2">
      <c r="A33" s="8"/>
      <c r="B33" s="11" t="s">
        <v>37</v>
      </c>
      <c r="C33" s="12"/>
      <c r="D33" s="13"/>
      <c r="E33" s="14"/>
      <c r="F33" s="14">
        <f>SUM(F3:F32)</f>
        <v>0</v>
      </c>
      <c r="G33" s="14"/>
      <c r="H33" s="14">
        <f>SUM(H3:H32)</f>
        <v>0</v>
      </c>
      <c r="I33" s="14"/>
      <c r="J33" s="14">
        <f>SUM(J3:J32)</f>
        <v>0</v>
      </c>
      <c r="Z33" t="s">
        <v>36</v>
      </c>
    </row>
    <row r="34" spans="1:26" x14ac:dyDescent="0.2">
      <c r="D34" s="3"/>
    </row>
  </sheetData>
  <pageMargins left="0.23622047244094485" right="0.23622047244094485" top="0.70866141732283472" bottom="0.70866141732283472" header="0.5" footer="0.5"/>
  <pageSetup paperSize="9" scale="63" fitToHeight="100" orientation="portrait" r:id="rId1"/>
  <headerFooter alignWithMargins="0">
    <oddHeader>&amp;R&amp;F</oddHeader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Rekapitulace</vt:lpstr>
      <vt:lpstr>Rozpočet</vt:lpstr>
      <vt:lpstr>Rozpočet!Názvy_tisku</vt:lpstr>
      <vt:lpstr>Rekapitulace!Oblast_tisku</vt:lpstr>
      <vt:lpstr>Rozpočet!Oblast_tisku</vt:lpstr>
      <vt:lpstr>Rekapitulace</vt:lpstr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Vidomus</dc:creator>
  <cp:lastModifiedBy>Chobotová Jitka</cp:lastModifiedBy>
  <cp:lastPrinted>2018-02-28T10:27:22Z</cp:lastPrinted>
  <dcterms:created xsi:type="dcterms:W3CDTF">2018-02-28T10:17:36Z</dcterms:created>
  <dcterms:modified xsi:type="dcterms:W3CDTF">2018-05-16T13:44:58Z</dcterms:modified>
</cp:coreProperties>
</file>